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SERGIU\0 PROCEDURI ACHIZITIE IN CURS\2026 SERVICII\SERVICII AJUTORARE REGENERARI\POSTARE\FORMULARE\"/>
    </mc:Choice>
  </mc:AlternateContent>
  <xr:revisionPtr revIDLastSave="0" documentId="13_ncr:1_{EB80F1B7-CB10-4A0E-8DA7-6BE85031B32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LOT 1" sheetId="1" r:id="rId1"/>
    <sheet name="LOT 2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3" l="1"/>
  <c r="G15" i="3"/>
  <c r="G17" i="1"/>
  <c r="F17" i="1"/>
  <c r="E17" i="1"/>
  <c r="E15" i="3" l="1"/>
  <c r="H15" i="3"/>
  <c r="H17" i="1"/>
  <c r="I15" i="3" l="1"/>
  <c r="J15" i="3"/>
  <c r="J17" i="1"/>
  <c r="I17" i="1"/>
  <c r="K17" i="1"/>
  <c r="L15" i="3" l="1"/>
  <c r="K15" i="3"/>
  <c r="L17" i="1"/>
  <c r="M17" i="1" l="1"/>
  <c r="N17" i="1"/>
  <c r="N15" i="3" l="1"/>
  <c r="M15" i="3"/>
</calcChain>
</file>

<file path=xl/sharedStrings.xml><?xml version="1.0" encoding="utf-8"?>
<sst xmlns="http://schemas.openxmlformats.org/spreadsheetml/2006/main" count="114" uniqueCount="61">
  <si>
    <t>Nr.  Crt.</t>
  </si>
  <si>
    <t>Simb. Normă</t>
  </si>
  <si>
    <t>Denumire norma</t>
  </si>
  <si>
    <t>U.M.</t>
  </si>
  <si>
    <t>Cant.</t>
  </si>
  <si>
    <t>Norma de timp</t>
  </si>
  <si>
    <t>Tarif orar</t>
  </si>
  <si>
    <t>Pret manopera</t>
  </si>
  <si>
    <t>C.A.M.</t>
  </si>
  <si>
    <t>Total I</t>
  </si>
  <si>
    <t>Ch. indirecte</t>
  </si>
  <si>
    <t>Total II</t>
  </si>
  <si>
    <t>Profit</t>
  </si>
  <si>
    <t>VALOARE TOTALA lei fara tva</t>
  </si>
  <si>
    <t>Ore-om/u.m.</t>
  </si>
  <si>
    <t>col. 5 * col. 6*col4</t>
  </si>
  <si>
    <t>2.25% * col. 7</t>
  </si>
  <si>
    <t>col. 7 + col. 8</t>
  </si>
  <si>
    <t>x % * col. 9</t>
  </si>
  <si>
    <t>col. 9 + col. 10</t>
  </si>
  <si>
    <t>x % * col. 11</t>
  </si>
  <si>
    <t>col. 11 + col. 12</t>
  </si>
  <si>
    <t>AR</t>
  </si>
  <si>
    <t>M.B.</t>
  </si>
  <si>
    <t>TOTAL GENERAL  MANOPERA</t>
  </si>
  <si>
    <t>lei/U.M.</t>
  </si>
  <si>
    <t>Operator economic: …..............................</t>
  </si>
  <si>
    <t>(denumirea /numele ofertantului)</t>
  </si>
  <si>
    <t>Data completării : .........................</t>
  </si>
  <si>
    <t>Reprezentant legal: ……………………..........</t>
  </si>
  <si>
    <t>(Nume, funcţia, semnătură autorizată)</t>
  </si>
  <si>
    <t>Note:</t>
  </si>
  <si>
    <r>
      <t xml:space="preserve"> -Ofertantul va trebui sa justifice modul de stabilire al valorilor din</t>
    </r>
    <r>
      <rPr>
        <b/>
        <i/>
        <u/>
        <sz val="10"/>
        <color rgb="FFFF0000"/>
        <rFont val="Aptos"/>
        <family val="2"/>
      </rPr>
      <t xml:space="preserve"> coloana 10</t>
    </r>
    <r>
      <rPr>
        <b/>
        <i/>
        <sz val="10"/>
        <color rgb="FFFF0000"/>
        <rFont val="Aptos"/>
        <family val="2"/>
      </rPr>
      <t xml:space="preserve"> - cheltuieli indirecte, in cazul in care autoritatea contractanta va solicita acest lucru</t>
    </r>
  </si>
  <si>
    <t xml:space="preserve"> - Toate valorile din tabel vor avea maxim doua zecimale</t>
  </si>
  <si>
    <t xml:space="preserve"> -Verificati respectarea formulelor din tabel</t>
  </si>
  <si>
    <t xml:space="preserve"> -Tariful unitar ofertat (col.6) nu poate fi mai mic decât valoarea orara corespunzatoare salariului de bază minim brut pe țară garantat în plată</t>
  </si>
  <si>
    <t xml:space="preserve"> -Simbolul de norma si denumirea normei sunt conform ``Norme de timp si Productie Unificate pentru Lucrari din Silvicultura`` -Editia 2014</t>
  </si>
  <si>
    <t>ANEXA LA FORMULARUL DE OFERTA LOT 1</t>
  </si>
  <si>
    <t>ANEXA LA FORMULARUL DE OFERTA LOT 2</t>
  </si>
  <si>
    <t>C.51.I.B.2</t>
  </si>
  <si>
    <t>MOBILIZAREA MANUALA A SOLULUI IN JURUL PUIETILOR IN PLANTATII, SEMANATURI DIRECTE SI REGENERARI NATURALE - TEREN NEPREGATIT, PRASILA I, CONDITII MIJLOCII</t>
  </si>
  <si>
    <t>C.51.I.A.2</t>
  </si>
  <si>
    <t>MOBILIZAREA MANUALA A SOLULUI IN JURUL PUIETILOR IN PLANTATII, SEMANATURI DIRECTE SI REGENERARI NATURALE - TEREN PREGATIT ANTERIOR, PRASILA I, CONDITII MIJLOCII</t>
  </si>
  <si>
    <t>MB</t>
  </si>
  <si>
    <t>C.51.II.A.2</t>
  </si>
  <si>
    <t>MOBILIZAREA MANUALA A SOLULUI IN JURUL PUIETILOR IN PLANTATII, SEMANATURI DIRECTE SI REGENERARI NATURALE - TEREN PREGATIT SAU NEPREGATIT, PRASILA II SI URMATOARELE, CONDITII MIJLOCII</t>
  </si>
  <si>
    <t>MOBILIZAREA MANUALA A SOLULUI IN JURUL PUIETILOR IN PLANTATII, SEMANATURI DIRECTE SI REGENERARI NATURALE - TEREN PREGATIT SAU NEPREGATIT, PRASILA II SI URMATOARELE, CONDITII USOARE</t>
  </si>
  <si>
    <t>C.47.A.I.B</t>
  </si>
  <si>
    <t>MOBILIZAREA MANUALA A SOLULUI IN JURUL PUIETIULOR DE PLOP SI SALCIE IN TEREN NEPREGATIT PE TOATA SUPRAFATA - PRASILA I, CONDITII MIJLOCII</t>
  </si>
  <si>
    <t>C.47.AB.II.B.</t>
  </si>
  <si>
    <t>MOBILIZAREA MANUALA A SOLULUI IN JURUL PUIETIULOR DE PLOP SI SALCIE - PRASILA II, CONDITII MIJLOCII</t>
  </si>
  <si>
    <t>C.8.A.I.3</t>
  </si>
  <si>
    <t>LUCRARI DE AJUTORAREA REGENERARII NATURALE PE SUPRAFETE REDUSE - TAIEREA RUGILOR, GRAD DE IMBURUIENIRE PESTE 66%</t>
  </si>
  <si>
    <t>C.9.C</t>
  </si>
  <si>
    <t>LUCRARI DE AJUTORAREA REGENERARII NATURALE PE TOATA SUPRAFATA - TAIEREA SI STRANGEREA IN GRAMEZI A EXEMPLARELOR TAIATE, GRAD DE RASPANDIRE PESTE 70%</t>
  </si>
  <si>
    <t>C.58.I.B.</t>
  </si>
  <si>
    <t>DESCOPLESIREA SPECIILOR FORESTIERE DE SPECII IERBOASE SI SPECII LEMNOASE, PE TOATA SUPRAFATA - CONDITII MIJLOCII</t>
  </si>
  <si>
    <t>C.9.C.</t>
  </si>
  <si>
    <t>C.4.A.B.</t>
  </si>
  <si>
    <t>TAIEREA MANUALA A TUFISURILOR, ARBUSTILOR SI ARBORILOR SUBTIRI - FARA SCOATEREA RADACINILOR, CONDITII MIJLOCII</t>
  </si>
  <si>
    <r>
      <t xml:space="preserve"> -Ofertantul va trebui sa justifice modul de stabilire al valorilor din</t>
    </r>
    <r>
      <rPr>
        <b/>
        <i/>
        <u/>
        <sz val="11"/>
        <color rgb="FFFF0000"/>
        <rFont val="Aptos"/>
        <family val="2"/>
      </rPr>
      <t xml:space="preserve"> coloana 10</t>
    </r>
    <r>
      <rPr>
        <b/>
        <i/>
        <sz val="11"/>
        <color rgb="FFFF0000"/>
        <rFont val="Aptos"/>
        <family val="2"/>
      </rPr>
      <t xml:space="preserve"> - cheltuieli indirecte, in cazul in care autoritatea contractanta va solicita acest lucru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</si>
</sst>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rgb="FF000000"/>
      <name val="Aptos"/>
      <family val="2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i/>
      <sz val="11"/>
      <color rgb="FF000000"/>
      <name val="Aptos"/>
      <family val="2"/>
    </font>
    <font>
      <sz val="11"/>
      <name val="Aptos"/>
      <family val="2"/>
    </font>
    <font>
      <sz val="10"/>
      <color theme="1"/>
      <name val="Aptos"/>
      <family val="2"/>
    </font>
    <font>
      <sz val="11"/>
      <color rgb="FF000000"/>
      <name val="Aptos"/>
      <family val="2"/>
    </font>
    <font>
      <b/>
      <i/>
      <u/>
      <sz val="10"/>
      <color rgb="FFFF0000"/>
      <name val="Aptos"/>
      <family val="2"/>
    </font>
    <font>
      <b/>
      <i/>
      <sz val="10"/>
      <color rgb="FFFF0000"/>
      <name val="Aptos"/>
      <family val="2"/>
    </font>
    <font>
      <b/>
      <sz val="11"/>
      <name val="Aptos"/>
      <family val="2"/>
    </font>
    <font>
      <sz val="11"/>
      <color indexed="8"/>
      <name val="Aptos"/>
      <family val="2"/>
    </font>
    <font>
      <b/>
      <i/>
      <u/>
      <sz val="11"/>
      <color rgb="FFFF0000"/>
      <name val="Aptos"/>
      <family val="2"/>
    </font>
    <font>
      <b/>
      <i/>
      <sz val="11"/>
      <color rgb="FFFF0000"/>
      <name val="Apto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10" fontId="2" fillId="0" borderId="0" xfId="0" applyNumberFormat="1" applyFont="1" applyAlignment="1">
      <alignment vertical="top"/>
    </xf>
    <xf numFmtId="9" fontId="2" fillId="0" borderId="0" xfId="0" applyNumberFormat="1" applyFont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vertical="center"/>
    </xf>
    <xf numFmtId="2" fontId="3" fillId="0" borderId="1" xfId="0" applyNumberFormat="1" applyFont="1" applyBorder="1" applyAlignment="1" applyProtection="1">
      <alignment vertical="center"/>
      <protection locked="0"/>
    </xf>
    <xf numFmtId="2" fontId="11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right" vertical="center"/>
    </xf>
    <xf numFmtId="0" fontId="2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2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2" fontId="3" fillId="0" borderId="0" xfId="0" applyNumberFormat="1" applyFont="1"/>
    <xf numFmtId="0" fontId="7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/>
    <xf numFmtId="1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2" fontId="2" fillId="0" borderId="1" xfId="0" applyNumberFormat="1" applyFont="1" applyBorder="1" applyAlignment="1">
      <alignment horizontal="right"/>
    </xf>
    <xf numFmtId="1" fontId="2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2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2" fontId="11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topLeftCell="A5" workbookViewId="0">
      <selection activeCell="H9" sqref="H9:O16"/>
    </sheetView>
  </sheetViews>
  <sheetFormatPr defaultRowHeight="15" x14ac:dyDescent="0.25"/>
  <cols>
    <col min="1" max="1" width="5.7109375" style="4" customWidth="1"/>
    <col min="2" max="2" width="12.85546875" style="4" customWidth="1"/>
    <col min="3" max="3" width="59.7109375" style="4" customWidth="1"/>
    <col min="4" max="4" width="6.140625" style="4" customWidth="1"/>
    <col min="5" max="5" width="8.42578125" style="4" bestFit="1" customWidth="1"/>
    <col min="6" max="6" width="8.140625" style="4" customWidth="1"/>
    <col min="7" max="7" width="8" style="4" customWidth="1"/>
    <col min="8" max="8" width="10.28515625" style="4" customWidth="1"/>
    <col min="9" max="9" width="7.5703125" style="4" customWidth="1"/>
    <col min="10" max="10" width="9.7109375" style="4" customWidth="1"/>
    <col min="11" max="11" width="8.85546875" style="4" customWidth="1"/>
    <col min="12" max="12" width="9.5703125" style="4" customWidth="1"/>
    <col min="13" max="13" width="7.7109375" style="4" customWidth="1"/>
    <col min="14" max="14" width="12" style="4" customWidth="1"/>
    <col min="15" max="16384" width="9.140625" style="4"/>
  </cols>
  <sheetData>
    <row r="1" spans="1:14" x14ac:dyDescent="0.25">
      <c r="A1" s="1" t="s">
        <v>26</v>
      </c>
      <c r="B1" s="2"/>
      <c r="C1" s="3"/>
      <c r="E1" s="5"/>
      <c r="F1" s="5"/>
    </row>
    <row r="2" spans="1:14" x14ac:dyDescent="0.25">
      <c r="A2" s="6" t="s">
        <v>27</v>
      </c>
      <c r="B2" s="2"/>
      <c r="C2" s="3"/>
      <c r="E2" s="5"/>
      <c r="F2" s="5"/>
    </row>
    <row r="3" spans="1:14" x14ac:dyDescent="0.25">
      <c r="A3" s="6"/>
      <c r="B3" s="2"/>
      <c r="C3" s="3"/>
      <c r="E3" s="5"/>
      <c r="F3" s="5"/>
    </row>
    <row r="4" spans="1:14" x14ac:dyDescent="0.25">
      <c r="A4" s="7"/>
      <c r="C4" s="8" t="s">
        <v>37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25">
      <c r="A5" s="8"/>
      <c r="C5" s="10"/>
      <c r="D5" s="10"/>
      <c r="E5" s="10"/>
      <c r="F5" s="10"/>
      <c r="G5" s="10"/>
      <c r="H5" s="10"/>
      <c r="I5" s="11"/>
      <c r="J5" s="10"/>
      <c r="K5" s="12"/>
      <c r="L5" s="10"/>
      <c r="M5" s="12"/>
      <c r="N5" s="10"/>
    </row>
    <row r="6" spans="1:14" ht="45" x14ac:dyDescent="0.25">
      <c r="A6" s="58" t="s">
        <v>0</v>
      </c>
      <c r="B6" s="58" t="s">
        <v>1</v>
      </c>
      <c r="C6" s="58" t="s">
        <v>2</v>
      </c>
      <c r="D6" s="58" t="s">
        <v>3</v>
      </c>
      <c r="E6" s="58" t="s">
        <v>4</v>
      </c>
      <c r="F6" s="13" t="s">
        <v>5</v>
      </c>
      <c r="G6" s="13" t="s">
        <v>6</v>
      </c>
      <c r="H6" s="13" t="s">
        <v>7</v>
      </c>
      <c r="I6" s="13" t="s">
        <v>8</v>
      </c>
      <c r="J6" s="13" t="s">
        <v>9</v>
      </c>
      <c r="K6" s="13" t="s">
        <v>10</v>
      </c>
      <c r="L6" s="13" t="s">
        <v>11</v>
      </c>
      <c r="M6" s="13" t="s">
        <v>12</v>
      </c>
      <c r="N6" s="13" t="s">
        <v>13</v>
      </c>
    </row>
    <row r="7" spans="1:14" ht="45" x14ac:dyDescent="0.25">
      <c r="A7" s="58"/>
      <c r="B7" s="58"/>
      <c r="C7" s="58"/>
      <c r="D7" s="58"/>
      <c r="E7" s="58"/>
      <c r="F7" s="14" t="s">
        <v>14</v>
      </c>
      <c r="G7" s="14" t="s">
        <v>25</v>
      </c>
      <c r="H7" s="14" t="s">
        <v>15</v>
      </c>
      <c r="I7" s="14" t="s">
        <v>16</v>
      </c>
      <c r="J7" s="14" t="s">
        <v>17</v>
      </c>
      <c r="K7" s="14" t="s">
        <v>18</v>
      </c>
      <c r="L7" s="14" t="s">
        <v>19</v>
      </c>
      <c r="M7" s="14" t="s">
        <v>20</v>
      </c>
      <c r="N7" s="14" t="s">
        <v>21</v>
      </c>
    </row>
    <row r="8" spans="1:14" x14ac:dyDescent="0.25">
      <c r="A8" s="13">
        <v>0</v>
      </c>
      <c r="B8" s="13">
        <v>1</v>
      </c>
      <c r="C8" s="13">
        <v>2</v>
      </c>
      <c r="D8" s="13">
        <v>3</v>
      </c>
      <c r="E8" s="13">
        <v>4</v>
      </c>
      <c r="F8" s="13">
        <v>5</v>
      </c>
      <c r="G8" s="13">
        <v>6</v>
      </c>
      <c r="H8" s="13">
        <v>7</v>
      </c>
      <c r="I8" s="13">
        <v>8</v>
      </c>
      <c r="J8" s="13">
        <v>9</v>
      </c>
      <c r="K8" s="46">
        <v>10</v>
      </c>
      <c r="L8" s="13">
        <v>11</v>
      </c>
      <c r="M8" s="13">
        <v>12</v>
      </c>
      <c r="N8" s="13">
        <v>13</v>
      </c>
    </row>
    <row r="9" spans="1:14" ht="45" x14ac:dyDescent="0.25">
      <c r="A9" s="15">
        <v>1</v>
      </c>
      <c r="B9" s="22" t="s">
        <v>39</v>
      </c>
      <c r="C9" s="16" t="s">
        <v>40</v>
      </c>
      <c r="D9" s="17" t="s">
        <v>23</v>
      </c>
      <c r="E9" s="54">
        <v>8.0399999999999991</v>
      </c>
      <c r="F9" s="54">
        <v>23.39</v>
      </c>
      <c r="G9" s="18"/>
      <c r="H9" s="18"/>
      <c r="I9" s="19"/>
      <c r="J9" s="19"/>
      <c r="K9" s="19"/>
      <c r="L9" s="19"/>
      <c r="M9" s="19"/>
      <c r="N9" s="47"/>
    </row>
    <row r="10" spans="1:14" ht="45" x14ac:dyDescent="0.25">
      <c r="A10" s="15">
        <v>2</v>
      </c>
      <c r="B10" s="55" t="s">
        <v>41</v>
      </c>
      <c r="C10" s="16" t="s">
        <v>42</v>
      </c>
      <c r="D10" s="17" t="s">
        <v>43</v>
      </c>
      <c r="E10" s="54">
        <v>30.41</v>
      </c>
      <c r="F10" s="54">
        <v>21.05</v>
      </c>
      <c r="G10" s="18"/>
      <c r="H10" s="18"/>
      <c r="I10" s="19"/>
      <c r="J10" s="19"/>
      <c r="K10" s="19"/>
      <c r="L10" s="19"/>
      <c r="M10" s="19"/>
      <c r="N10" s="47"/>
    </row>
    <row r="11" spans="1:14" ht="60" x14ac:dyDescent="0.25">
      <c r="A11" s="15">
        <v>3</v>
      </c>
      <c r="B11" s="55" t="s">
        <v>44</v>
      </c>
      <c r="C11" s="16" t="s">
        <v>45</v>
      </c>
      <c r="D11" s="17" t="s">
        <v>43</v>
      </c>
      <c r="E11" s="54">
        <v>25</v>
      </c>
      <c r="F11" s="54">
        <v>18.96</v>
      </c>
      <c r="G11" s="18"/>
      <c r="H11" s="18"/>
      <c r="I11" s="19"/>
      <c r="J11" s="19"/>
      <c r="K11" s="19"/>
      <c r="L11" s="19"/>
      <c r="M11" s="19"/>
      <c r="N11" s="47"/>
    </row>
    <row r="12" spans="1:14" ht="60" x14ac:dyDescent="0.25">
      <c r="A12" s="15">
        <v>5</v>
      </c>
      <c r="B12" s="55" t="s">
        <v>44</v>
      </c>
      <c r="C12" s="16" t="s">
        <v>46</v>
      </c>
      <c r="D12" s="17" t="s">
        <v>43</v>
      </c>
      <c r="E12" s="54">
        <v>5.41</v>
      </c>
      <c r="F12" s="54">
        <v>14.47</v>
      </c>
      <c r="G12" s="18"/>
      <c r="H12" s="18"/>
      <c r="I12" s="19"/>
      <c r="J12" s="19"/>
      <c r="K12" s="19"/>
      <c r="L12" s="19"/>
      <c r="M12" s="19"/>
      <c r="N12" s="47"/>
    </row>
    <row r="13" spans="1:14" ht="45" x14ac:dyDescent="0.25">
      <c r="A13" s="15">
        <v>6</v>
      </c>
      <c r="B13" s="55" t="s">
        <v>47</v>
      </c>
      <c r="C13" s="16" t="s">
        <v>48</v>
      </c>
      <c r="D13" s="17" t="s">
        <v>43</v>
      </c>
      <c r="E13" s="54">
        <v>4.3499999999999996</v>
      </c>
      <c r="F13" s="54">
        <v>36.04</v>
      </c>
      <c r="G13" s="18"/>
      <c r="H13" s="18"/>
      <c r="I13" s="19"/>
      <c r="J13" s="19"/>
      <c r="K13" s="19"/>
      <c r="L13" s="19"/>
      <c r="M13" s="19"/>
      <c r="N13" s="47"/>
    </row>
    <row r="14" spans="1:14" ht="30" x14ac:dyDescent="0.25">
      <c r="A14" s="15">
        <v>7</v>
      </c>
      <c r="B14" s="55" t="s">
        <v>49</v>
      </c>
      <c r="C14" s="16" t="s">
        <v>50</v>
      </c>
      <c r="D14" s="17" t="s">
        <v>43</v>
      </c>
      <c r="E14" s="54">
        <v>4.3499999999999996</v>
      </c>
      <c r="F14" s="54">
        <v>20.2</v>
      </c>
      <c r="G14" s="18"/>
      <c r="H14" s="18"/>
      <c r="I14" s="19"/>
      <c r="J14" s="19"/>
      <c r="K14" s="19"/>
      <c r="L14" s="19"/>
      <c r="M14" s="19"/>
      <c r="N14" s="47"/>
    </row>
    <row r="15" spans="1:14" ht="45" x14ac:dyDescent="0.25">
      <c r="A15" s="15">
        <v>8</v>
      </c>
      <c r="B15" s="16" t="s">
        <v>51</v>
      </c>
      <c r="C15" s="16" t="s">
        <v>52</v>
      </c>
      <c r="D15" s="17" t="s">
        <v>22</v>
      </c>
      <c r="E15" s="21">
        <v>1301</v>
      </c>
      <c r="F15" s="56">
        <v>2.82</v>
      </c>
      <c r="G15" s="18"/>
      <c r="H15" s="18"/>
      <c r="I15" s="19"/>
      <c r="J15" s="19"/>
      <c r="K15" s="19"/>
      <c r="L15" s="19"/>
      <c r="M15" s="19"/>
      <c r="N15" s="47"/>
    </row>
    <row r="16" spans="1:14" ht="45" x14ac:dyDescent="0.25">
      <c r="A16" s="15">
        <v>9</v>
      </c>
      <c r="B16" s="22" t="s">
        <v>53</v>
      </c>
      <c r="C16" s="16" t="s">
        <v>54</v>
      </c>
      <c r="D16" s="17" t="s">
        <v>22</v>
      </c>
      <c r="E16" s="18">
        <v>6458</v>
      </c>
      <c r="F16" s="57">
        <v>0.66</v>
      </c>
      <c r="G16" s="18"/>
      <c r="H16" s="18"/>
      <c r="I16" s="19"/>
      <c r="J16" s="19"/>
      <c r="K16" s="19"/>
      <c r="L16" s="19"/>
      <c r="M16" s="19"/>
      <c r="N16" s="47"/>
    </row>
    <row r="17" spans="1:14" x14ac:dyDescent="0.25">
      <c r="A17" s="48"/>
      <c r="B17" s="48"/>
      <c r="C17" s="25" t="s">
        <v>24</v>
      </c>
      <c r="D17" s="49"/>
      <c r="E17" s="50">
        <f t="shared" ref="E17:N17" si="0">SUM(E9:E16)</f>
        <v>7836.5599999999995</v>
      </c>
      <c r="F17" s="50">
        <f t="shared" si="0"/>
        <v>137.58999999999997</v>
      </c>
      <c r="G17" s="50">
        <f t="shared" si="0"/>
        <v>0</v>
      </c>
      <c r="H17" s="50">
        <f t="shared" si="0"/>
        <v>0</v>
      </c>
      <c r="I17" s="50">
        <f t="shared" si="0"/>
        <v>0</v>
      </c>
      <c r="J17" s="50">
        <f t="shared" si="0"/>
        <v>0</v>
      </c>
      <c r="K17" s="50">
        <f t="shared" si="0"/>
        <v>0</v>
      </c>
      <c r="L17" s="50">
        <f t="shared" si="0"/>
        <v>0</v>
      </c>
      <c r="M17" s="50">
        <f t="shared" si="0"/>
        <v>0</v>
      </c>
      <c r="N17" s="50">
        <f t="shared" si="0"/>
        <v>0</v>
      </c>
    </row>
    <row r="18" spans="1:14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51"/>
      <c r="L18" s="8"/>
      <c r="M18" s="8"/>
      <c r="N18" s="8"/>
    </row>
    <row r="19" spans="1:14" x14ac:dyDescent="0.25">
      <c r="A19" s="36" t="s">
        <v>28</v>
      </c>
      <c r="B19" s="37"/>
      <c r="C19" s="3"/>
      <c r="E19" s="37"/>
      <c r="F19" s="37"/>
      <c r="H19" s="28"/>
      <c r="I19" s="28"/>
      <c r="J19" s="28"/>
      <c r="K19" s="28"/>
      <c r="L19" s="28"/>
      <c r="M19" s="28"/>
      <c r="N19" s="28"/>
    </row>
    <row r="20" spans="1:14" x14ac:dyDescent="0.25">
      <c r="A20" s="29"/>
      <c r="B20" s="37"/>
      <c r="C20" s="38"/>
      <c r="E20" s="37"/>
      <c r="F20" s="37"/>
    </row>
    <row r="21" spans="1:14" x14ac:dyDescent="0.25">
      <c r="A21" s="37"/>
      <c r="B21" s="37"/>
      <c r="C21" s="38" t="s">
        <v>29</v>
      </c>
      <c r="E21" s="37"/>
      <c r="F21" s="37"/>
    </row>
    <row r="22" spans="1:14" x14ac:dyDescent="0.25">
      <c r="A22" s="37"/>
      <c r="B22" s="37"/>
      <c r="C22" s="39" t="s">
        <v>30</v>
      </c>
      <c r="E22" s="37"/>
      <c r="F22" s="37"/>
    </row>
    <row r="23" spans="1:14" x14ac:dyDescent="0.25">
      <c r="A23" s="40"/>
      <c r="B23" s="41"/>
      <c r="C23" s="42"/>
      <c r="D23" s="40"/>
      <c r="E23" s="40"/>
      <c r="F23" s="40"/>
      <c r="G23" s="40"/>
      <c r="H23" s="40"/>
      <c r="I23" s="40"/>
      <c r="J23" s="40"/>
    </row>
    <row r="24" spans="1:14" x14ac:dyDescent="0.25">
      <c r="A24" s="52" t="s">
        <v>31</v>
      </c>
      <c r="B24" s="41"/>
      <c r="C24" s="42"/>
      <c r="D24" s="40"/>
      <c r="E24" s="40"/>
      <c r="F24" s="40"/>
      <c r="G24" s="40"/>
      <c r="H24" s="40"/>
      <c r="I24" s="40"/>
      <c r="J24" s="40"/>
    </row>
    <row r="25" spans="1:14" x14ac:dyDescent="0.25">
      <c r="A25" s="53" t="s">
        <v>35</v>
      </c>
      <c r="B25" s="41"/>
      <c r="C25" s="42"/>
      <c r="D25" s="40"/>
      <c r="E25" s="40"/>
      <c r="F25" s="40"/>
      <c r="G25" s="40"/>
      <c r="H25" s="40"/>
      <c r="I25" s="40"/>
      <c r="J25" s="40"/>
    </row>
    <row r="26" spans="1:14" x14ac:dyDescent="0.25">
      <c r="A26" s="53" t="s">
        <v>60</v>
      </c>
      <c r="B26" s="41"/>
      <c r="C26" s="42"/>
      <c r="D26" s="40"/>
      <c r="E26" s="40"/>
      <c r="F26" s="40"/>
      <c r="G26" s="40"/>
      <c r="H26" s="40"/>
      <c r="I26" s="40"/>
      <c r="J26" s="40"/>
    </row>
    <row r="27" spans="1:14" x14ac:dyDescent="0.25">
      <c r="A27" s="53" t="s">
        <v>33</v>
      </c>
      <c r="B27" s="41"/>
      <c r="C27" s="42"/>
      <c r="D27" s="40"/>
      <c r="E27" s="40"/>
      <c r="F27" s="40"/>
      <c r="G27" s="40"/>
      <c r="H27" s="40"/>
      <c r="I27" s="40"/>
      <c r="J27" s="40"/>
    </row>
    <row r="28" spans="1:14" x14ac:dyDescent="0.25">
      <c r="A28" s="53" t="s">
        <v>34</v>
      </c>
      <c r="B28" s="41"/>
      <c r="C28" s="42"/>
      <c r="D28" s="40"/>
      <c r="E28" s="40"/>
      <c r="F28" s="40"/>
      <c r="G28" s="40"/>
      <c r="H28" s="40"/>
      <c r="I28" s="40"/>
      <c r="J28" s="40"/>
    </row>
    <row r="29" spans="1:14" x14ac:dyDescent="0.25">
      <c r="A29" s="53" t="s">
        <v>36</v>
      </c>
      <c r="B29" s="40"/>
      <c r="C29" s="42"/>
      <c r="D29" s="40"/>
      <c r="E29" s="40"/>
      <c r="F29" s="40"/>
      <c r="G29" s="40"/>
      <c r="H29" s="40"/>
      <c r="I29" s="40"/>
      <c r="J29" s="40"/>
    </row>
  </sheetData>
  <mergeCells count="5">
    <mergeCell ref="C6:C7"/>
    <mergeCell ref="B6:B7"/>
    <mergeCell ref="A6:A7"/>
    <mergeCell ref="D6:D7"/>
    <mergeCell ref="E6:E7"/>
  </mergeCells>
  <printOptions horizontalCentered="1"/>
  <pageMargins left="0.23622047244094491" right="3.937007874015748E-2" top="0.47" bottom="0.6" header="0" footer="0"/>
  <pageSetup paperSize="9" scale="70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18309-C773-48DD-9D37-A644646F7FE3}">
  <dimension ref="A1:N28"/>
  <sheetViews>
    <sheetView tabSelected="1" workbookViewId="0">
      <selection activeCell="F13" sqref="F13"/>
    </sheetView>
  </sheetViews>
  <sheetFormatPr defaultRowHeight="15" x14ac:dyDescent="0.25"/>
  <cols>
    <col min="1" max="1" width="5.7109375" style="4" customWidth="1"/>
    <col min="2" max="2" width="12.85546875" style="4" customWidth="1"/>
    <col min="3" max="3" width="55.85546875" style="4" customWidth="1"/>
    <col min="4" max="4" width="6.140625" style="4" customWidth="1"/>
    <col min="5" max="5" width="8.28515625" style="4" customWidth="1"/>
    <col min="6" max="7" width="8.7109375" style="4" customWidth="1"/>
    <col min="8" max="8" width="10.28515625" style="4" customWidth="1"/>
    <col min="9" max="9" width="8.85546875" style="4" customWidth="1"/>
    <col min="10" max="10" width="9.42578125" style="4" customWidth="1"/>
    <col min="11" max="11" width="8.7109375" style="4" customWidth="1"/>
    <col min="12" max="12" width="9.5703125" style="4" customWidth="1"/>
    <col min="13" max="13" width="8.28515625" style="4" customWidth="1"/>
    <col min="14" max="14" width="10.5703125" style="4" customWidth="1"/>
    <col min="15" max="16384" width="9.140625" style="4"/>
  </cols>
  <sheetData>
    <row r="1" spans="1:14" x14ac:dyDescent="0.25">
      <c r="A1" s="1" t="s">
        <v>26</v>
      </c>
      <c r="B1" s="2"/>
      <c r="C1" s="3"/>
      <c r="E1" s="5"/>
      <c r="F1" s="5"/>
    </row>
    <row r="2" spans="1:14" x14ac:dyDescent="0.25">
      <c r="A2" s="6" t="s">
        <v>27</v>
      </c>
      <c r="B2" s="2"/>
      <c r="C2" s="3"/>
      <c r="E2" s="5"/>
      <c r="F2" s="5"/>
    </row>
    <row r="3" spans="1:14" x14ac:dyDescent="0.25">
      <c r="A3" s="6"/>
      <c r="B3" s="2"/>
      <c r="C3" s="3"/>
      <c r="E3" s="5"/>
      <c r="F3" s="5"/>
    </row>
    <row r="4" spans="1:14" x14ac:dyDescent="0.25">
      <c r="A4" s="7"/>
      <c r="C4" s="8" t="s">
        <v>38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25">
      <c r="A5" s="8"/>
      <c r="C5" s="9"/>
      <c r="D5" s="10"/>
      <c r="E5" s="10"/>
      <c r="F5" s="10"/>
      <c r="G5" s="10"/>
      <c r="H5" s="10"/>
      <c r="I5" s="11"/>
      <c r="J5" s="10"/>
      <c r="K5" s="12"/>
      <c r="L5" s="10"/>
      <c r="M5" s="12"/>
      <c r="N5" s="10"/>
    </row>
    <row r="6" spans="1:14" ht="60" x14ac:dyDescent="0.25">
      <c r="A6" s="58" t="s">
        <v>0</v>
      </c>
      <c r="B6" s="58" t="s">
        <v>1</v>
      </c>
      <c r="C6" s="58" t="s">
        <v>2</v>
      </c>
      <c r="D6" s="58" t="s">
        <v>3</v>
      </c>
      <c r="E6" s="58" t="s">
        <v>4</v>
      </c>
      <c r="F6" s="13" t="s">
        <v>5</v>
      </c>
      <c r="G6" s="13" t="s">
        <v>6</v>
      </c>
      <c r="H6" s="13" t="s">
        <v>7</v>
      </c>
      <c r="I6" s="13" t="s">
        <v>8</v>
      </c>
      <c r="J6" s="13" t="s">
        <v>9</v>
      </c>
      <c r="K6" s="13" t="s">
        <v>10</v>
      </c>
      <c r="L6" s="13" t="s">
        <v>11</v>
      </c>
      <c r="M6" s="13" t="s">
        <v>12</v>
      </c>
      <c r="N6" s="13" t="s">
        <v>13</v>
      </c>
    </row>
    <row r="7" spans="1:14" ht="45" x14ac:dyDescent="0.25">
      <c r="A7" s="58"/>
      <c r="B7" s="58"/>
      <c r="C7" s="58"/>
      <c r="D7" s="58"/>
      <c r="E7" s="58"/>
      <c r="F7" s="14" t="s">
        <v>14</v>
      </c>
      <c r="G7" s="14" t="s">
        <v>25</v>
      </c>
      <c r="H7" s="14" t="s">
        <v>15</v>
      </c>
      <c r="I7" s="14" t="s">
        <v>16</v>
      </c>
      <c r="J7" s="14" t="s">
        <v>17</v>
      </c>
      <c r="K7" s="14" t="s">
        <v>18</v>
      </c>
      <c r="L7" s="14" t="s">
        <v>19</v>
      </c>
      <c r="M7" s="14" t="s">
        <v>20</v>
      </c>
      <c r="N7" s="14" t="s">
        <v>21</v>
      </c>
    </row>
    <row r="8" spans="1:14" x14ac:dyDescent="0.25">
      <c r="A8" s="13">
        <v>0</v>
      </c>
      <c r="B8" s="13">
        <v>1</v>
      </c>
      <c r="C8" s="13">
        <v>2</v>
      </c>
      <c r="D8" s="13">
        <v>3</v>
      </c>
      <c r="E8" s="13">
        <v>4</v>
      </c>
      <c r="F8" s="13">
        <v>5</v>
      </c>
      <c r="G8" s="13">
        <v>6</v>
      </c>
      <c r="H8" s="13">
        <v>7</v>
      </c>
      <c r="I8" s="13">
        <v>8</v>
      </c>
      <c r="J8" s="13">
        <v>9</v>
      </c>
      <c r="K8" s="13">
        <v>10</v>
      </c>
      <c r="L8" s="13">
        <v>11</v>
      </c>
      <c r="M8" s="13">
        <v>12</v>
      </c>
      <c r="N8" s="13">
        <v>13</v>
      </c>
    </row>
    <row r="9" spans="1:14" ht="60" x14ac:dyDescent="0.25">
      <c r="A9" s="15">
        <v>1</v>
      </c>
      <c r="B9" s="16" t="s">
        <v>39</v>
      </c>
      <c r="C9" s="16" t="s">
        <v>40</v>
      </c>
      <c r="D9" s="17" t="s">
        <v>23</v>
      </c>
      <c r="E9" s="18">
        <v>102.25</v>
      </c>
      <c r="F9" s="18">
        <v>23.39</v>
      </c>
      <c r="G9" s="19"/>
      <c r="H9" s="19"/>
      <c r="I9" s="19"/>
      <c r="J9" s="19"/>
      <c r="K9" s="20"/>
      <c r="L9" s="19"/>
      <c r="M9" s="20"/>
      <c r="N9" s="19"/>
    </row>
    <row r="10" spans="1:14" ht="60" x14ac:dyDescent="0.25">
      <c r="A10" s="15">
        <v>2</v>
      </c>
      <c r="B10" s="16" t="s">
        <v>44</v>
      </c>
      <c r="C10" s="16" t="s">
        <v>45</v>
      </c>
      <c r="D10" s="17" t="s">
        <v>23</v>
      </c>
      <c r="E10" s="21">
        <v>48.25</v>
      </c>
      <c r="F10" s="21">
        <v>18.96</v>
      </c>
      <c r="G10" s="18"/>
      <c r="H10" s="18"/>
      <c r="I10" s="19"/>
      <c r="J10" s="19"/>
      <c r="K10" s="20"/>
      <c r="L10" s="19"/>
      <c r="M10" s="20"/>
      <c r="N10" s="19"/>
    </row>
    <row r="11" spans="1:14" ht="45" x14ac:dyDescent="0.25">
      <c r="A11" s="15">
        <v>3</v>
      </c>
      <c r="B11" s="22" t="s">
        <v>55</v>
      </c>
      <c r="C11" s="22" t="s">
        <v>56</v>
      </c>
      <c r="D11" s="17" t="s">
        <v>22</v>
      </c>
      <c r="E11" s="18">
        <v>2045</v>
      </c>
      <c r="F11" s="18">
        <v>1.1599999999999999</v>
      </c>
      <c r="G11" s="19"/>
      <c r="H11" s="19"/>
      <c r="I11" s="19"/>
      <c r="J11" s="19"/>
      <c r="K11" s="20"/>
      <c r="L11" s="19"/>
      <c r="M11" s="20"/>
      <c r="N11" s="19"/>
    </row>
    <row r="12" spans="1:14" ht="60" x14ac:dyDescent="0.25">
      <c r="A12" s="15">
        <v>4</v>
      </c>
      <c r="B12" s="16" t="s">
        <v>57</v>
      </c>
      <c r="C12" s="22" t="s">
        <v>54</v>
      </c>
      <c r="D12" s="17" t="s">
        <v>22</v>
      </c>
      <c r="E12" s="18">
        <v>1020</v>
      </c>
      <c r="F12" s="18">
        <v>0.66</v>
      </c>
      <c r="G12" s="19"/>
      <c r="H12" s="19"/>
      <c r="I12" s="19"/>
      <c r="J12" s="19"/>
      <c r="K12" s="20"/>
      <c r="L12" s="19"/>
      <c r="M12" s="20"/>
      <c r="N12" s="19"/>
    </row>
    <row r="13" spans="1:14" ht="45" x14ac:dyDescent="0.25">
      <c r="A13" s="15">
        <v>5</v>
      </c>
      <c r="B13" s="16" t="s">
        <v>51</v>
      </c>
      <c r="C13" s="16" t="s">
        <v>52</v>
      </c>
      <c r="D13" s="17" t="s">
        <v>22</v>
      </c>
      <c r="E13" s="18">
        <v>1100</v>
      </c>
      <c r="F13" s="18">
        <v>2.82</v>
      </c>
      <c r="G13" s="19"/>
      <c r="H13" s="19"/>
      <c r="I13" s="19"/>
      <c r="J13" s="19"/>
      <c r="K13" s="20"/>
      <c r="L13" s="19"/>
      <c r="M13" s="20"/>
      <c r="N13" s="19"/>
    </row>
    <row r="14" spans="1:14" ht="45" x14ac:dyDescent="0.25">
      <c r="A14" s="15">
        <v>6</v>
      </c>
      <c r="B14" s="16" t="s">
        <v>58</v>
      </c>
      <c r="C14" s="16" t="s">
        <v>59</v>
      </c>
      <c r="D14" s="17" t="s">
        <v>22</v>
      </c>
      <c r="E14" s="18">
        <v>1230</v>
      </c>
      <c r="F14" s="18">
        <v>2.63</v>
      </c>
      <c r="G14" s="19"/>
      <c r="H14" s="19"/>
      <c r="I14" s="19"/>
      <c r="J14" s="19"/>
      <c r="K14" s="20"/>
      <c r="L14" s="19"/>
      <c r="M14" s="20"/>
      <c r="N14" s="19"/>
    </row>
    <row r="15" spans="1:14" s="28" customFormat="1" x14ac:dyDescent="0.25">
      <c r="A15" s="23"/>
      <c r="B15" s="24"/>
      <c r="C15" s="25" t="s">
        <v>24</v>
      </c>
      <c r="D15" s="26"/>
      <c r="E15" s="27">
        <f t="shared" ref="E15:N15" si="0">SUM(E9:E14)</f>
        <v>5545.5</v>
      </c>
      <c r="F15" s="27">
        <f t="shared" si="0"/>
        <v>49.62</v>
      </c>
      <c r="G15" s="27">
        <f t="shared" si="0"/>
        <v>0</v>
      </c>
      <c r="H15" s="27">
        <f t="shared" si="0"/>
        <v>0</v>
      </c>
      <c r="I15" s="27">
        <f t="shared" si="0"/>
        <v>0</v>
      </c>
      <c r="J15" s="27">
        <f t="shared" si="0"/>
        <v>0</v>
      </c>
      <c r="K15" s="27">
        <f t="shared" si="0"/>
        <v>0</v>
      </c>
      <c r="L15" s="27">
        <f t="shared" si="0"/>
        <v>0</v>
      </c>
      <c r="M15" s="27">
        <f t="shared" si="0"/>
        <v>0</v>
      </c>
      <c r="N15" s="27">
        <f t="shared" si="0"/>
        <v>0</v>
      </c>
    </row>
    <row r="16" spans="1:14" x14ac:dyDescent="0.25">
      <c r="A16" s="29"/>
      <c r="B16" s="30"/>
      <c r="C16" s="30"/>
      <c r="D16" s="31"/>
      <c r="E16" s="32"/>
      <c r="F16" s="33"/>
      <c r="G16" s="34"/>
      <c r="I16" s="35"/>
      <c r="J16" s="28"/>
      <c r="K16" s="28"/>
      <c r="L16" s="28"/>
      <c r="M16" s="28"/>
      <c r="N16" s="28"/>
    </row>
    <row r="17" spans="1:14" x14ac:dyDescent="0.25">
      <c r="A17" s="36" t="s">
        <v>28</v>
      </c>
      <c r="B17" s="37"/>
      <c r="C17" s="3"/>
      <c r="E17" s="37"/>
      <c r="F17" s="37"/>
      <c r="H17" s="28"/>
      <c r="I17" s="28"/>
      <c r="J17" s="28"/>
      <c r="K17" s="28"/>
      <c r="L17" s="28"/>
      <c r="M17" s="28"/>
      <c r="N17" s="28"/>
    </row>
    <row r="18" spans="1:14" x14ac:dyDescent="0.25">
      <c r="A18" s="29"/>
      <c r="B18" s="37"/>
      <c r="C18" s="38"/>
      <c r="E18" s="37"/>
      <c r="F18" s="37"/>
    </row>
    <row r="19" spans="1:14" x14ac:dyDescent="0.25">
      <c r="A19" s="37"/>
      <c r="B19" s="37"/>
      <c r="C19" s="38" t="s">
        <v>29</v>
      </c>
      <c r="E19" s="37"/>
      <c r="F19" s="37"/>
    </row>
    <row r="20" spans="1:14" x14ac:dyDescent="0.25">
      <c r="A20" s="37"/>
      <c r="B20" s="37"/>
      <c r="C20" s="39" t="s">
        <v>30</v>
      </c>
      <c r="E20" s="37"/>
      <c r="F20" s="37"/>
    </row>
    <row r="21" spans="1:14" x14ac:dyDescent="0.25">
      <c r="A21" s="40"/>
      <c r="B21" s="41"/>
      <c r="C21" s="42"/>
      <c r="D21" s="40"/>
      <c r="E21" s="40"/>
      <c r="F21" s="40"/>
      <c r="G21" s="40"/>
      <c r="H21" s="40"/>
      <c r="I21" s="40"/>
      <c r="J21" s="40"/>
    </row>
    <row r="22" spans="1:14" x14ac:dyDescent="0.25">
      <c r="A22" s="43" t="s">
        <v>31</v>
      </c>
      <c r="B22" s="41"/>
      <c r="C22" s="42"/>
      <c r="D22" s="40"/>
      <c r="E22" s="40"/>
      <c r="F22" s="40"/>
      <c r="G22" s="40"/>
      <c r="H22" s="40"/>
      <c r="I22" s="40"/>
      <c r="J22" s="40"/>
    </row>
    <row r="23" spans="1:14" x14ac:dyDescent="0.25">
      <c r="A23" s="44" t="s">
        <v>35</v>
      </c>
      <c r="B23" s="41"/>
      <c r="C23" s="42"/>
      <c r="D23" s="40"/>
      <c r="E23" s="40"/>
      <c r="F23" s="40"/>
      <c r="G23" s="40"/>
      <c r="H23" s="40"/>
      <c r="I23" s="40"/>
      <c r="J23" s="40"/>
    </row>
    <row r="24" spans="1:14" x14ac:dyDescent="0.25">
      <c r="A24" s="44" t="s">
        <v>32</v>
      </c>
      <c r="B24" s="41"/>
      <c r="C24" s="42"/>
      <c r="D24" s="40"/>
      <c r="E24" s="40"/>
      <c r="F24" s="40"/>
      <c r="G24" s="40"/>
      <c r="H24" s="40"/>
      <c r="I24" s="40"/>
      <c r="J24" s="40"/>
    </row>
    <row r="25" spans="1:14" x14ac:dyDescent="0.25">
      <c r="A25" s="44" t="s">
        <v>33</v>
      </c>
      <c r="B25" s="41"/>
      <c r="C25" s="42"/>
      <c r="D25" s="40"/>
      <c r="E25" s="40"/>
      <c r="F25" s="40"/>
      <c r="G25" s="40"/>
      <c r="H25" s="40"/>
      <c r="I25" s="40"/>
      <c r="J25" s="40"/>
    </row>
    <row r="26" spans="1:14" x14ac:dyDescent="0.25">
      <c r="A26" s="44" t="s">
        <v>34</v>
      </c>
      <c r="B26" s="41"/>
      <c r="C26" s="42"/>
      <c r="D26" s="40"/>
      <c r="E26" s="40"/>
      <c r="F26" s="40"/>
      <c r="G26" s="40"/>
      <c r="H26" s="40"/>
      <c r="I26" s="40"/>
      <c r="J26" s="40"/>
    </row>
    <row r="27" spans="1:14" x14ac:dyDescent="0.25">
      <c r="A27" s="44" t="s">
        <v>36</v>
      </c>
      <c r="B27" s="40"/>
      <c r="C27" s="42"/>
      <c r="D27" s="40"/>
      <c r="E27" s="40"/>
      <c r="F27" s="40"/>
      <c r="G27" s="40"/>
      <c r="H27" s="40"/>
      <c r="I27" s="40"/>
      <c r="J27" s="40"/>
    </row>
    <row r="28" spans="1:14" x14ac:dyDescent="0.25">
      <c r="A28" s="45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</row>
  </sheetData>
  <mergeCells count="5">
    <mergeCell ref="D6:D7"/>
    <mergeCell ref="E6:E7"/>
    <mergeCell ref="A6:A7"/>
    <mergeCell ref="B6:B7"/>
    <mergeCell ref="C6:C7"/>
  </mergeCells>
  <printOptions horizontalCentered="1"/>
  <pageMargins left="0.31496062992125984" right="0" top="0.23" bottom="0.18" header="0" footer="0"/>
  <pageSetup paperSize="9" scale="8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LOT 1</vt:lpstr>
      <vt:lpstr>LOT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Ilie CEUCA</dc:creator>
  <cp:lastModifiedBy>Sergiu CHERA</cp:lastModifiedBy>
  <cp:lastPrinted>2026-02-11T10:53:58Z</cp:lastPrinted>
  <dcterms:created xsi:type="dcterms:W3CDTF">2015-06-05T18:17:20Z</dcterms:created>
  <dcterms:modified xsi:type="dcterms:W3CDTF">2026-02-11T12:23:05Z</dcterms:modified>
</cp:coreProperties>
</file>